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" activeTab="14"/>
  </bookViews>
  <sheets>
    <sheet name="15.01" sheetId="1" r:id="rId1"/>
    <sheet name="20.01" sheetId="2" r:id="rId2"/>
    <sheet name="10.02" sheetId="3" r:id="rId3"/>
    <sheet name="Sayfa1" sheetId="4" r:id="rId4"/>
    <sheet name="30.03" sheetId="5" r:id="rId5"/>
    <sheet name="29.04" sheetId="6" r:id="rId6"/>
    <sheet name="11.05" sheetId="7" r:id="rId7"/>
    <sheet name="1.06" sheetId="8" r:id="rId8"/>
    <sheet name="27.07" sheetId="9" r:id="rId9"/>
    <sheet name="Sayfa2" sheetId="10" r:id="rId10"/>
    <sheet name="25.10" sheetId="11" r:id="rId11"/>
    <sheet name="25.11" sheetId="12" r:id="rId12"/>
    <sheet name="30.11" sheetId="13" r:id="rId13"/>
    <sheet name="Sayfa3" sheetId="14" r:id="rId14"/>
    <sheet name="21.12" sheetId="15" r:id="rId15"/>
  </sheets>
  <calcPr calcId="145621"/>
</workbook>
</file>

<file path=xl/calcChain.xml><?xml version="1.0" encoding="utf-8"?>
<calcChain xmlns="http://schemas.openxmlformats.org/spreadsheetml/2006/main">
  <c r="G23" i="15" l="1"/>
  <c r="E23" i="15"/>
  <c r="E6" i="15" l="1"/>
  <c r="E6" i="14" l="1"/>
  <c r="E6" i="13" l="1"/>
  <c r="E9" i="12" l="1"/>
  <c r="E7" i="11" l="1"/>
  <c r="E6" i="10" l="1"/>
  <c r="E6" i="9" l="1"/>
  <c r="E6" i="8" l="1"/>
  <c r="E9" i="7" l="1"/>
  <c r="E6" i="6" l="1"/>
  <c r="E9" i="5" l="1"/>
  <c r="E5" i="4" l="1"/>
  <c r="E12" i="3" l="1"/>
  <c r="F7" i="2"/>
  <c r="E37" i="2" l="1"/>
  <c r="E23" i="2" l="1"/>
  <c r="E11" i="2" l="1"/>
  <c r="E7" i="2"/>
  <c r="F12" i="1"/>
  <c r="E27" i="1" l="1"/>
  <c r="E12" i="1"/>
</calcChain>
</file>

<file path=xl/sharedStrings.xml><?xml version="1.0" encoding="utf-8"?>
<sst xmlns="http://schemas.openxmlformats.org/spreadsheetml/2006/main" count="511" uniqueCount="51">
  <si>
    <t>BÖLGE :</t>
  </si>
  <si>
    <t>İSKENDERUN</t>
  </si>
  <si>
    <t>ELEMAN :</t>
  </si>
  <si>
    <t>BESTAMİ BEY</t>
  </si>
  <si>
    <t>0007</t>
  </si>
  <si>
    <t>S.NO</t>
  </si>
  <si>
    <t>İSİM</t>
  </si>
  <si>
    <t>BÖLGE</t>
  </si>
  <si>
    <t>TARİH</t>
  </si>
  <si>
    <t>TUTAR</t>
  </si>
  <si>
    <t>ALINAN</t>
  </si>
  <si>
    <t>BAKİYE</t>
  </si>
  <si>
    <t>AÇIKLAMA</t>
  </si>
  <si>
    <t>İSKENDERUN AVM</t>
  </si>
  <si>
    <t>TOPAK BAKKALİYESİ</t>
  </si>
  <si>
    <t>ANIT TİCARET</t>
  </si>
  <si>
    <t>G.TOPLAM</t>
  </si>
  <si>
    <t>TESLİM EDEN</t>
  </si>
  <si>
    <t>ONAYLAYAN</t>
  </si>
  <si>
    <t>TESLİM ALAN</t>
  </si>
  <si>
    <t>FATMA SAĞLAM</t>
  </si>
  <si>
    <t>ALİ UĞURLUAY</t>
  </si>
  <si>
    <t>BESTAMİ ULAŞLI</t>
  </si>
  <si>
    <t>0001</t>
  </si>
  <si>
    <t>0008</t>
  </si>
  <si>
    <t>SOSYETE EKONOMİ</t>
  </si>
  <si>
    <t>HATAY</t>
  </si>
  <si>
    <t>ÖDENDİ</t>
  </si>
  <si>
    <t>0009</t>
  </si>
  <si>
    <t>0010</t>
  </si>
  <si>
    <t>10.02.024</t>
  </si>
  <si>
    <t>0011</t>
  </si>
  <si>
    <t>0012</t>
  </si>
  <si>
    <t>0013</t>
  </si>
  <si>
    <t>TOPAK BAKKALİYE</t>
  </si>
  <si>
    <t>0014</t>
  </si>
  <si>
    <t>0015</t>
  </si>
  <si>
    <t>0016</t>
  </si>
  <si>
    <t>0018</t>
  </si>
  <si>
    <t>0019</t>
  </si>
  <si>
    <t>0020</t>
  </si>
  <si>
    <t>0021</t>
  </si>
  <si>
    <t>BÜLENT YOĞURUCU</t>
  </si>
  <si>
    <t>SÜMER TİC.</t>
  </si>
  <si>
    <t xml:space="preserve">ÇAVUŞOĞLU </t>
  </si>
  <si>
    <t>REYHANLI</t>
  </si>
  <si>
    <t>KURT TİC.</t>
  </si>
  <si>
    <t>MENDERES BEY</t>
  </si>
  <si>
    <t>MENDERES AKIN</t>
  </si>
  <si>
    <t>0022</t>
  </si>
  <si>
    <t>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</si>
</sst>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14" fontId="3" fillId="0" borderId="0" xfId="0" applyNumberFormat="1" applyFont="1" applyFill="1" applyAlignment="1">
      <alignment horizontal="center"/>
    </xf>
    <xf numFmtId="14" fontId="2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14" fontId="2" fillId="0" borderId="1" xfId="0" applyNumberFormat="1" applyFont="1" applyFill="1" applyBorder="1"/>
    <xf numFmtId="43" fontId="2" fillId="0" borderId="1" xfId="0" applyNumberFormat="1" applyFont="1" applyFill="1" applyBorder="1"/>
    <xf numFmtId="43" fontId="4" fillId="0" borderId="1" xfId="1" applyFont="1" applyFill="1" applyBorder="1"/>
    <xf numFmtId="43" fontId="5" fillId="0" borderId="1" xfId="1" applyFont="1" applyFill="1" applyBorder="1"/>
    <xf numFmtId="0" fontId="6" fillId="0" borderId="0" xfId="0" applyFont="1" applyFill="1"/>
    <xf numFmtId="43" fontId="6" fillId="0" borderId="0" xfId="1" applyFont="1" applyFill="1"/>
    <xf numFmtId="0" fontId="6" fillId="0" borderId="0" xfId="0" applyFont="1" applyFill="1" applyBorder="1"/>
    <xf numFmtId="43" fontId="2" fillId="0" borderId="0" xfId="1" applyFont="1" applyFill="1"/>
    <xf numFmtId="43" fontId="3" fillId="0" borderId="0" xfId="1" applyFont="1" applyFill="1" applyAlignment="1">
      <alignment horizontal="right"/>
    </xf>
    <xf numFmtId="43" fontId="3" fillId="0" borderId="0" xfId="1" quotePrefix="1" applyFont="1" applyFill="1" applyBorder="1" applyAlignment="1">
      <alignment horizontal="center"/>
    </xf>
    <xf numFmtId="0" fontId="2" fillId="0" borderId="0" xfId="0" applyFont="1"/>
    <xf numFmtId="14" fontId="2" fillId="0" borderId="0" xfId="0" applyNumberFormat="1" applyFont="1"/>
    <xf numFmtId="0" fontId="2" fillId="0" borderId="0" xfId="0" quotePrefix="1" applyFont="1"/>
    <xf numFmtId="0" fontId="2" fillId="0" borderId="1" xfId="0" applyFont="1" applyBorder="1"/>
    <xf numFmtId="43" fontId="2" fillId="0" borderId="1" xfId="1" applyFont="1" applyBorder="1"/>
    <xf numFmtId="43" fontId="4" fillId="0" borderId="1" xfId="1" applyFont="1" applyBorder="1"/>
    <xf numFmtId="43" fontId="5" fillId="0" borderId="1" xfId="1" applyFont="1" applyBorder="1"/>
    <xf numFmtId="43" fontId="2" fillId="0" borderId="0" xfId="1" applyFo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6" width="13.42578125" style="20" bestFit="1" customWidth="1"/>
    <col min="7" max="7" width="8.140625" style="1" customWidth="1"/>
    <col min="8" max="8" width="11.28515625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21"/>
      <c r="G1" s="5"/>
      <c r="H1" s="6">
        <v>45276</v>
      </c>
    </row>
    <row r="2" spans="1:8" x14ac:dyDescent="0.2">
      <c r="B2" s="7" t="s">
        <v>2</v>
      </c>
      <c r="C2" s="8" t="s">
        <v>3</v>
      </c>
      <c r="D2" s="8"/>
      <c r="E2" s="9"/>
      <c r="F2" s="22"/>
      <c r="G2" s="9"/>
      <c r="H2" s="10" t="s">
        <v>4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  <c r="H3" s="11" t="s">
        <v>12</v>
      </c>
    </row>
    <row r="4" spans="1:8" x14ac:dyDescent="0.2">
      <c r="A4" s="11">
        <v>1</v>
      </c>
      <c r="B4" s="11" t="s">
        <v>13</v>
      </c>
      <c r="C4" s="11" t="s">
        <v>1</v>
      </c>
      <c r="D4" s="13">
        <v>45279</v>
      </c>
      <c r="E4" s="12">
        <v>8315</v>
      </c>
      <c r="F4" s="12">
        <v>8315</v>
      </c>
      <c r="G4" s="14"/>
      <c r="H4" s="11"/>
    </row>
    <row r="5" spans="1:8" x14ac:dyDescent="0.2">
      <c r="A5" s="11">
        <v>2</v>
      </c>
      <c r="B5" s="11" t="s">
        <v>13</v>
      </c>
      <c r="C5" s="11" t="s">
        <v>1</v>
      </c>
      <c r="D5" s="13">
        <v>45286</v>
      </c>
      <c r="E5" s="12">
        <v>3960</v>
      </c>
      <c r="F5" s="12">
        <v>3960</v>
      </c>
      <c r="G5" s="14"/>
      <c r="H5" s="11"/>
    </row>
    <row r="6" spans="1:8" x14ac:dyDescent="0.2">
      <c r="A6" s="11">
        <v>3</v>
      </c>
      <c r="B6" s="11" t="s">
        <v>13</v>
      </c>
      <c r="C6" s="11" t="s">
        <v>1</v>
      </c>
      <c r="D6" s="13">
        <v>45297</v>
      </c>
      <c r="E6" s="12">
        <v>4696</v>
      </c>
      <c r="F6" s="12">
        <v>4696</v>
      </c>
      <c r="G6" s="14"/>
      <c r="H6" s="11"/>
    </row>
    <row r="7" spans="1:8" x14ac:dyDescent="0.2">
      <c r="A7" s="11">
        <v>4</v>
      </c>
      <c r="B7" s="11" t="s">
        <v>14</v>
      </c>
      <c r="C7" s="11" t="s">
        <v>1</v>
      </c>
      <c r="D7" s="13">
        <v>45279</v>
      </c>
      <c r="E7" s="12">
        <v>7987</v>
      </c>
      <c r="F7" s="12">
        <v>7987</v>
      </c>
      <c r="G7" s="14"/>
      <c r="H7" s="11"/>
    </row>
    <row r="8" spans="1:8" x14ac:dyDescent="0.2">
      <c r="A8" s="11">
        <v>5</v>
      </c>
      <c r="B8" s="11" t="s">
        <v>14</v>
      </c>
      <c r="C8" s="11" t="s">
        <v>1</v>
      </c>
      <c r="D8" s="13">
        <v>45286</v>
      </c>
      <c r="E8" s="12">
        <v>1996</v>
      </c>
      <c r="F8" s="12">
        <v>1996</v>
      </c>
      <c r="G8" s="14"/>
      <c r="H8" s="11"/>
    </row>
    <row r="9" spans="1:8" x14ac:dyDescent="0.2">
      <c r="A9" s="11">
        <v>6</v>
      </c>
      <c r="B9" s="11" t="s">
        <v>14</v>
      </c>
      <c r="C9" s="11" t="s">
        <v>1</v>
      </c>
      <c r="D9" s="13">
        <v>45293</v>
      </c>
      <c r="E9" s="12">
        <v>5872</v>
      </c>
      <c r="F9" s="12">
        <v>2000</v>
      </c>
      <c r="G9" s="14"/>
      <c r="H9" s="11"/>
    </row>
    <row r="10" spans="1:8" x14ac:dyDescent="0.2">
      <c r="A10" s="11">
        <v>7</v>
      </c>
      <c r="B10" s="11" t="s">
        <v>14</v>
      </c>
      <c r="C10" s="11" t="s">
        <v>1</v>
      </c>
      <c r="D10" s="13">
        <v>45297</v>
      </c>
      <c r="E10" s="12">
        <v>4733</v>
      </c>
      <c r="F10" s="12"/>
      <c r="G10" s="14"/>
      <c r="H10" s="11"/>
    </row>
    <row r="11" spans="1:8" x14ac:dyDescent="0.2">
      <c r="A11" s="11">
        <v>8</v>
      </c>
      <c r="B11" s="11" t="s">
        <v>15</v>
      </c>
      <c r="C11" s="11" t="s">
        <v>1</v>
      </c>
      <c r="D11" s="13">
        <v>45293</v>
      </c>
      <c r="E11" s="12">
        <v>7800</v>
      </c>
      <c r="F11" s="12">
        <v>7800</v>
      </c>
      <c r="G11" s="14"/>
      <c r="H11" s="11"/>
    </row>
    <row r="12" spans="1:8" x14ac:dyDescent="0.2">
      <c r="A12" s="11"/>
      <c r="B12" s="11"/>
      <c r="C12" s="11" t="s">
        <v>16</v>
      </c>
      <c r="D12" s="11"/>
      <c r="E12" s="15">
        <f>SUM(E4:E11)</f>
        <v>45359</v>
      </c>
      <c r="F12" s="12">
        <f>SUM(F4:F11)</f>
        <v>36754</v>
      </c>
      <c r="G12" s="16"/>
      <c r="H12" s="11"/>
    </row>
    <row r="15" spans="1:8" x14ac:dyDescent="0.2">
      <c r="B15" s="17" t="s">
        <v>17</v>
      </c>
      <c r="C15" s="17"/>
      <c r="D15" s="17" t="s">
        <v>18</v>
      </c>
      <c r="E15" s="17"/>
      <c r="G15" s="18" t="s">
        <v>19</v>
      </c>
    </row>
    <row r="16" spans="1:8" x14ac:dyDescent="0.2">
      <c r="B16" s="19" t="s">
        <v>20</v>
      </c>
      <c r="C16" s="17"/>
      <c r="D16" s="17" t="s">
        <v>21</v>
      </c>
      <c r="E16" s="17"/>
      <c r="G16" s="18" t="s">
        <v>22</v>
      </c>
    </row>
    <row r="17" spans="1:8" x14ac:dyDescent="0.2">
      <c r="E17" s="1"/>
    </row>
    <row r="21" spans="1:8" x14ac:dyDescent="0.2">
      <c r="B21" s="2" t="s">
        <v>0</v>
      </c>
      <c r="C21" s="3" t="s">
        <v>1</v>
      </c>
      <c r="D21" s="3"/>
      <c r="E21" s="4"/>
      <c r="F21" s="21"/>
      <c r="G21" s="5"/>
      <c r="H21" s="6">
        <v>45306</v>
      </c>
    </row>
    <row r="22" spans="1:8" x14ac:dyDescent="0.2">
      <c r="B22" s="7" t="s">
        <v>2</v>
      </c>
      <c r="C22" s="8" t="s">
        <v>3</v>
      </c>
      <c r="D22" s="8"/>
      <c r="E22" s="9"/>
      <c r="F22" s="22"/>
      <c r="G22" s="9"/>
      <c r="H22" s="10" t="s">
        <v>23</v>
      </c>
    </row>
    <row r="23" spans="1:8" x14ac:dyDescent="0.2">
      <c r="A23" s="11" t="s">
        <v>5</v>
      </c>
      <c r="B23" s="11" t="s">
        <v>6</v>
      </c>
      <c r="C23" s="11" t="s">
        <v>7</v>
      </c>
      <c r="D23" s="11" t="s">
        <v>8</v>
      </c>
      <c r="E23" s="12" t="s">
        <v>9</v>
      </c>
      <c r="F23" s="12" t="s">
        <v>10</v>
      </c>
      <c r="G23" s="11" t="s">
        <v>11</v>
      </c>
      <c r="H23" s="11" t="s">
        <v>12</v>
      </c>
    </row>
    <row r="24" spans="1:8" x14ac:dyDescent="0.2">
      <c r="A24" s="11">
        <v>1</v>
      </c>
      <c r="B24" s="11" t="s">
        <v>13</v>
      </c>
      <c r="C24" s="11" t="s">
        <v>1</v>
      </c>
      <c r="D24" s="13">
        <v>45307</v>
      </c>
      <c r="E24" s="12">
        <v>11422</v>
      </c>
      <c r="F24" s="12"/>
      <c r="G24" s="14"/>
      <c r="H24" s="11"/>
    </row>
    <row r="25" spans="1:8" x14ac:dyDescent="0.2">
      <c r="A25" s="11">
        <v>2</v>
      </c>
      <c r="B25" s="11" t="s">
        <v>13</v>
      </c>
      <c r="C25" s="11" t="s">
        <v>1</v>
      </c>
      <c r="D25" s="13">
        <v>45314</v>
      </c>
      <c r="E25" s="12">
        <v>6562</v>
      </c>
      <c r="F25" s="12"/>
      <c r="G25" s="14"/>
      <c r="H25" s="11"/>
    </row>
    <row r="26" spans="1:8" x14ac:dyDescent="0.2">
      <c r="A26" s="11">
        <v>3</v>
      </c>
      <c r="B26" s="11" t="s">
        <v>14</v>
      </c>
      <c r="C26" s="11" t="s">
        <v>1</v>
      </c>
      <c r="D26" s="13">
        <v>45311</v>
      </c>
      <c r="E26" s="12">
        <v>4392</v>
      </c>
      <c r="F26" s="12"/>
      <c r="G26" s="14"/>
      <c r="H26" s="11"/>
    </row>
    <row r="27" spans="1:8" x14ac:dyDescent="0.2">
      <c r="A27" s="11"/>
      <c r="B27" s="11"/>
      <c r="C27" s="11" t="s">
        <v>16</v>
      </c>
      <c r="D27" s="11"/>
      <c r="E27" s="15">
        <f>SUM(E24:E26)</f>
        <v>22376</v>
      </c>
      <c r="F27" s="12"/>
      <c r="G27" s="16"/>
      <c r="H27" s="11"/>
    </row>
    <row r="30" spans="1:8" x14ac:dyDescent="0.2">
      <c r="B30" s="17" t="s">
        <v>17</v>
      </c>
      <c r="C30" s="17"/>
      <c r="D30" s="17" t="s">
        <v>18</v>
      </c>
      <c r="E30" s="17"/>
      <c r="G30" s="18" t="s">
        <v>19</v>
      </c>
    </row>
    <row r="31" spans="1:8" x14ac:dyDescent="0.2">
      <c r="B31" s="19" t="s">
        <v>20</v>
      </c>
      <c r="C31" s="17"/>
      <c r="D31" s="17" t="s">
        <v>21</v>
      </c>
      <c r="E31" s="17"/>
      <c r="G31" s="18" t="s">
        <v>22</v>
      </c>
    </row>
    <row r="32" spans="1:8" x14ac:dyDescent="0.2">
      <c r="E32" s="1"/>
    </row>
  </sheetData>
  <pageMargins left="0" right="0" top="0.7480314960629921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6" width="13.42578125" style="20" bestFit="1" customWidth="1"/>
    <col min="7" max="7" width="8.140625" style="1" customWidth="1"/>
    <col min="8" max="8" width="11.28515625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21"/>
      <c r="G1" s="5"/>
      <c r="H1" s="6">
        <v>45311</v>
      </c>
    </row>
    <row r="2" spans="1:8" x14ac:dyDescent="0.2">
      <c r="B2" s="7" t="s">
        <v>2</v>
      </c>
      <c r="C2" s="8" t="s">
        <v>3</v>
      </c>
      <c r="D2" s="8"/>
      <c r="E2" s="9"/>
      <c r="F2" s="22"/>
      <c r="G2" s="9"/>
      <c r="H2" s="10" t="s">
        <v>24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  <c r="H3" s="11" t="s">
        <v>12</v>
      </c>
    </row>
    <row r="4" spans="1:8" x14ac:dyDescent="0.2">
      <c r="A4" s="11">
        <v>1</v>
      </c>
      <c r="B4" s="11" t="s">
        <v>13</v>
      </c>
      <c r="C4" s="11" t="s">
        <v>1</v>
      </c>
      <c r="D4" s="13">
        <v>45307</v>
      </c>
      <c r="E4" s="12">
        <v>11422</v>
      </c>
      <c r="F4" s="12">
        <v>11422</v>
      </c>
      <c r="G4" s="14"/>
      <c r="H4" s="11"/>
    </row>
    <row r="5" spans="1:8" x14ac:dyDescent="0.2">
      <c r="A5" s="11">
        <v>2</v>
      </c>
      <c r="B5" s="11" t="s">
        <v>13</v>
      </c>
      <c r="C5" s="11" t="s">
        <v>1</v>
      </c>
      <c r="D5" s="13">
        <v>45314</v>
      </c>
      <c r="E5" s="12">
        <v>6562</v>
      </c>
      <c r="F5" s="12">
        <v>6562</v>
      </c>
      <c r="G5" s="14"/>
      <c r="H5" s="11"/>
    </row>
    <row r="6" spans="1:8" x14ac:dyDescent="0.2">
      <c r="A6" s="11">
        <v>3</v>
      </c>
      <c r="B6" s="11" t="s">
        <v>13</v>
      </c>
      <c r="C6" s="11" t="s">
        <v>1</v>
      </c>
      <c r="D6" s="13">
        <v>45321</v>
      </c>
      <c r="E6" s="12">
        <v>9462</v>
      </c>
      <c r="F6" s="12">
        <v>9462</v>
      </c>
      <c r="G6" s="14"/>
      <c r="H6" s="11"/>
    </row>
    <row r="7" spans="1:8" x14ac:dyDescent="0.2">
      <c r="A7" s="11">
        <v>4</v>
      </c>
      <c r="B7" s="11" t="s">
        <v>14</v>
      </c>
      <c r="C7" s="11" t="s">
        <v>1</v>
      </c>
      <c r="D7" s="13">
        <v>45293</v>
      </c>
      <c r="E7" s="12">
        <f>5872-2000</f>
        <v>3872</v>
      </c>
      <c r="F7" s="12">
        <f>5872-2000</f>
        <v>3872</v>
      </c>
      <c r="G7" s="14"/>
      <c r="H7" s="11"/>
    </row>
    <row r="8" spans="1:8" x14ac:dyDescent="0.2">
      <c r="A8" s="11">
        <v>5</v>
      </c>
      <c r="B8" s="11" t="s">
        <v>14</v>
      </c>
      <c r="C8" s="11" t="s">
        <v>1</v>
      </c>
      <c r="D8" s="13">
        <v>45297</v>
      </c>
      <c r="E8" s="12">
        <v>4733</v>
      </c>
      <c r="F8" s="12">
        <v>4733</v>
      </c>
      <c r="G8" s="14"/>
      <c r="H8" s="11"/>
    </row>
    <row r="9" spans="1:8" x14ac:dyDescent="0.2">
      <c r="A9" s="11">
        <v>6</v>
      </c>
      <c r="B9" s="11" t="s">
        <v>14</v>
      </c>
      <c r="C9" s="11" t="s">
        <v>1</v>
      </c>
      <c r="D9" s="13">
        <v>45311</v>
      </c>
      <c r="E9" s="12">
        <v>4392</v>
      </c>
      <c r="F9" s="12">
        <v>4392</v>
      </c>
      <c r="G9" s="14"/>
      <c r="H9" s="11"/>
    </row>
    <row r="10" spans="1:8" x14ac:dyDescent="0.2">
      <c r="A10" s="11">
        <v>7</v>
      </c>
      <c r="B10" s="11" t="s">
        <v>14</v>
      </c>
      <c r="C10" s="11" t="s">
        <v>1</v>
      </c>
      <c r="D10" s="13">
        <v>45318</v>
      </c>
      <c r="E10" s="12">
        <v>4243</v>
      </c>
      <c r="F10" s="12">
        <v>4243</v>
      </c>
      <c r="G10" s="14"/>
      <c r="H10" s="11"/>
    </row>
    <row r="11" spans="1:8" x14ac:dyDescent="0.2">
      <c r="A11" s="11"/>
      <c r="B11" s="11"/>
      <c r="C11" s="11" t="s">
        <v>16</v>
      </c>
      <c r="D11" s="11"/>
      <c r="E11" s="15">
        <f>SUM(E4:E10)</f>
        <v>44686</v>
      </c>
      <c r="F11" s="12"/>
      <c r="G11" s="16"/>
      <c r="H11" s="11"/>
    </row>
    <row r="14" spans="1:8" x14ac:dyDescent="0.2">
      <c r="B14" s="17" t="s">
        <v>17</v>
      </c>
      <c r="C14" s="17"/>
      <c r="D14" s="17" t="s">
        <v>18</v>
      </c>
      <c r="E14" s="17"/>
      <c r="G14" s="18" t="s">
        <v>19</v>
      </c>
    </row>
    <row r="15" spans="1:8" x14ac:dyDescent="0.2">
      <c r="B15" s="19" t="s">
        <v>20</v>
      </c>
      <c r="C15" s="17"/>
      <c r="D15" s="17" t="s">
        <v>21</v>
      </c>
      <c r="E15" s="17"/>
      <c r="G15" s="18" t="s">
        <v>22</v>
      </c>
    </row>
    <row r="16" spans="1:8" x14ac:dyDescent="0.2">
      <c r="E16" s="1"/>
    </row>
    <row r="18" spans="1:8" x14ac:dyDescent="0.2">
      <c r="B18" s="2" t="s">
        <v>0</v>
      </c>
      <c r="C18" s="3" t="s">
        <v>1</v>
      </c>
      <c r="D18" s="3"/>
      <c r="E18" s="4"/>
      <c r="F18" s="21"/>
      <c r="G18" s="5"/>
      <c r="H18" s="6">
        <v>45320</v>
      </c>
    </row>
    <row r="19" spans="1:8" x14ac:dyDescent="0.2">
      <c r="B19" s="7" t="s">
        <v>2</v>
      </c>
      <c r="C19" s="8" t="s">
        <v>3</v>
      </c>
      <c r="D19" s="8"/>
      <c r="E19" s="9"/>
      <c r="F19" s="22"/>
      <c r="G19" s="9"/>
      <c r="H19" s="10" t="s">
        <v>28</v>
      </c>
    </row>
    <row r="20" spans="1:8" x14ac:dyDescent="0.2">
      <c r="A20" s="11" t="s">
        <v>5</v>
      </c>
      <c r="B20" s="11" t="s">
        <v>6</v>
      </c>
      <c r="C20" s="11" t="s">
        <v>7</v>
      </c>
      <c r="D20" s="11" t="s">
        <v>8</v>
      </c>
      <c r="E20" s="12" t="s">
        <v>9</v>
      </c>
      <c r="F20" s="12" t="s">
        <v>10</v>
      </c>
      <c r="G20" s="11" t="s">
        <v>11</v>
      </c>
      <c r="H20" s="11" t="s">
        <v>12</v>
      </c>
    </row>
    <row r="21" spans="1:8" x14ac:dyDescent="0.2">
      <c r="A21" s="11">
        <v>1</v>
      </c>
      <c r="B21" s="11" t="s">
        <v>14</v>
      </c>
      <c r="C21" s="11" t="s">
        <v>1</v>
      </c>
      <c r="D21" s="13">
        <v>45324</v>
      </c>
      <c r="E21" s="12">
        <v>7215</v>
      </c>
      <c r="F21" s="12"/>
      <c r="G21" s="14"/>
      <c r="H21" s="11"/>
    </row>
    <row r="22" spans="1:8" x14ac:dyDescent="0.2">
      <c r="A22" s="11">
        <v>2</v>
      </c>
      <c r="B22" s="11" t="s">
        <v>25</v>
      </c>
      <c r="C22" s="11" t="s">
        <v>26</v>
      </c>
      <c r="D22" s="13">
        <v>45291</v>
      </c>
      <c r="E22" s="12">
        <v>50000</v>
      </c>
      <c r="F22" s="12" t="s">
        <v>27</v>
      </c>
      <c r="G22" s="14"/>
      <c r="H22" s="11"/>
    </row>
    <row r="23" spans="1:8" x14ac:dyDescent="0.2">
      <c r="A23" s="11"/>
      <c r="B23" s="11"/>
      <c r="C23" s="11" t="s">
        <v>16</v>
      </c>
      <c r="D23" s="11"/>
      <c r="E23" s="15">
        <f>SUM(E21:E22)</f>
        <v>57215</v>
      </c>
      <c r="F23" s="12"/>
      <c r="G23" s="16"/>
      <c r="H23" s="11"/>
    </row>
    <row r="26" spans="1:8" x14ac:dyDescent="0.2">
      <c r="B26" s="17" t="s">
        <v>17</v>
      </c>
      <c r="C26" s="17"/>
      <c r="D26" s="17" t="s">
        <v>18</v>
      </c>
      <c r="E26" s="17"/>
      <c r="G26" s="18" t="s">
        <v>19</v>
      </c>
    </row>
    <row r="27" spans="1:8" x14ac:dyDescent="0.2">
      <c r="B27" s="19" t="s">
        <v>20</v>
      </c>
      <c r="C27" s="17"/>
      <c r="D27" s="17" t="s">
        <v>21</v>
      </c>
      <c r="E27" s="17"/>
      <c r="G27" s="18" t="s">
        <v>22</v>
      </c>
    </row>
    <row r="31" spans="1:8" x14ac:dyDescent="0.2">
      <c r="B31" s="2" t="s">
        <v>0</v>
      </c>
      <c r="C31" s="3" t="s">
        <v>1</v>
      </c>
      <c r="D31" s="3"/>
      <c r="E31" s="4"/>
      <c r="F31" s="21"/>
      <c r="G31" s="5"/>
      <c r="H31" s="6">
        <v>45327</v>
      </c>
    </row>
    <row r="32" spans="1:8" x14ac:dyDescent="0.2">
      <c r="B32" s="7" t="s">
        <v>2</v>
      </c>
      <c r="C32" s="8" t="s">
        <v>3</v>
      </c>
      <c r="D32" s="8"/>
      <c r="E32" s="9"/>
      <c r="F32" s="22"/>
      <c r="G32" s="9"/>
      <c r="H32" s="10" t="s">
        <v>29</v>
      </c>
    </row>
    <row r="33" spans="1:8" x14ac:dyDescent="0.2">
      <c r="A33" s="11" t="s">
        <v>5</v>
      </c>
      <c r="B33" s="11" t="s">
        <v>6</v>
      </c>
      <c r="C33" s="11" t="s">
        <v>7</v>
      </c>
      <c r="D33" s="11" t="s">
        <v>8</v>
      </c>
      <c r="E33" s="12" t="s">
        <v>9</v>
      </c>
      <c r="F33" s="12" t="s">
        <v>10</v>
      </c>
      <c r="G33" s="11" t="s">
        <v>11</v>
      </c>
      <c r="H33" s="11" t="s">
        <v>12</v>
      </c>
    </row>
    <row r="34" spans="1:8" x14ac:dyDescent="0.2">
      <c r="A34" s="11">
        <v>1</v>
      </c>
      <c r="B34" s="11" t="s">
        <v>13</v>
      </c>
      <c r="C34" s="11" t="s">
        <v>1</v>
      </c>
      <c r="D34" s="13">
        <v>45335</v>
      </c>
      <c r="E34" s="12">
        <v>13055</v>
      </c>
      <c r="F34" s="12"/>
      <c r="G34" s="14"/>
      <c r="H34" s="11"/>
    </row>
    <row r="35" spans="1:8" x14ac:dyDescent="0.2">
      <c r="A35" s="11">
        <v>2</v>
      </c>
      <c r="B35" s="11" t="s">
        <v>13</v>
      </c>
      <c r="C35" s="11" t="s">
        <v>1</v>
      </c>
      <c r="D35" s="13">
        <v>45335</v>
      </c>
      <c r="E35" s="12">
        <v>23294</v>
      </c>
      <c r="F35" s="12"/>
      <c r="G35" s="14"/>
      <c r="H35" s="11"/>
    </row>
    <row r="36" spans="1:8" x14ac:dyDescent="0.2">
      <c r="A36" s="11">
        <v>3</v>
      </c>
      <c r="B36" s="11" t="s">
        <v>14</v>
      </c>
      <c r="C36" s="11" t="s">
        <v>1</v>
      </c>
      <c r="D36" s="13">
        <v>45338</v>
      </c>
      <c r="E36" s="12">
        <v>2220</v>
      </c>
      <c r="F36" s="12"/>
      <c r="G36" s="14"/>
      <c r="H36" s="11"/>
    </row>
    <row r="37" spans="1:8" x14ac:dyDescent="0.2">
      <c r="A37" s="11"/>
      <c r="B37" s="11"/>
      <c r="C37" s="11" t="s">
        <v>16</v>
      </c>
      <c r="D37" s="11"/>
      <c r="E37" s="15">
        <f>SUM(E34:E36)</f>
        <v>38569</v>
      </c>
      <c r="F37" s="12"/>
      <c r="G37" s="16"/>
      <c r="H37" s="11"/>
    </row>
    <row r="40" spans="1:8" x14ac:dyDescent="0.2">
      <c r="B40" s="17" t="s">
        <v>17</v>
      </c>
      <c r="C40" s="17"/>
      <c r="D40" s="17" t="s">
        <v>18</v>
      </c>
      <c r="E40" s="17"/>
      <c r="G40" s="18" t="s">
        <v>19</v>
      </c>
    </row>
    <row r="41" spans="1:8" x14ac:dyDescent="0.2">
      <c r="B41" s="19" t="s">
        <v>20</v>
      </c>
      <c r="C41" s="17"/>
      <c r="D41" s="17" t="s">
        <v>21</v>
      </c>
      <c r="E41" s="17"/>
      <c r="G41" s="18" t="s">
        <v>22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6" width="13.42578125" style="20" bestFit="1" customWidth="1"/>
    <col min="7" max="7" width="8.140625" style="1" customWidth="1"/>
    <col min="8" max="8" width="11.28515625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21"/>
      <c r="G1" s="5"/>
      <c r="H1" s="6" t="s">
        <v>30</v>
      </c>
    </row>
    <row r="2" spans="1:8" x14ac:dyDescent="0.2">
      <c r="B2" s="7" t="s">
        <v>2</v>
      </c>
      <c r="C2" s="8" t="s">
        <v>3</v>
      </c>
      <c r="D2" s="8"/>
      <c r="E2" s="9"/>
      <c r="F2" s="22"/>
      <c r="G2" s="9"/>
      <c r="H2" s="10" t="s">
        <v>31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  <c r="H3" s="11" t="s">
        <v>12</v>
      </c>
    </row>
    <row r="4" spans="1:8" x14ac:dyDescent="0.2">
      <c r="A4" s="11">
        <v>1</v>
      </c>
      <c r="B4" s="11" t="s">
        <v>14</v>
      </c>
      <c r="C4" s="11" t="s">
        <v>1</v>
      </c>
      <c r="D4" s="13">
        <v>45324</v>
      </c>
      <c r="E4" s="12">
        <v>7215</v>
      </c>
      <c r="F4" s="12"/>
      <c r="G4" s="14"/>
      <c r="H4" s="11"/>
    </row>
    <row r="5" spans="1:8" x14ac:dyDescent="0.2">
      <c r="A5" s="11">
        <v>2</v>
      </c>
      <c r="B5" s="11" t="s">
        <v>14</v>
      </c>
      <c r="C5" s="11" t="s">
        <v>1</v>
      </c>
      <c r="D5" s="13">
        <v>45338</v>
      </c>
      <c r="E5" s="12">
        <v>2220</v>
      </c>
      <c r="F5" s="12"/>
      <c r="G5" s="14"/>
      <c r="H5" s="11"/>
    </row>
    <row r="6" spans="1:8" x14ac:dyDescent="0.2">
      <c r="A6" s="11">
        <v>3</v>
      </c>
      <c r="B6" s="11" t="s">
        <v>14</v>
      </c>
      <c r="C6" s="11" t="s">
        <v>1</v>
      </c>
      <c r="D6" s="13">
        <v>45345</v>
      </c>
      <c r="E6" s="12">
        <v>4558</v>
      </c>
      <c r="F6" s="12"/>
      <c r="G6" s="14"/>
      <c r="H6" s="11"/>
    </row>
    <row r="7" spans="1:8" x14ac:dyDescent="0.2">
      <c r="A7" s="11">
        <v>4</v>
      </c>
      <c r="B7" s="11" t="s">
        <v>13</v>
      </c>
      <c r="C7" s="11" t="s">
        <v>1</v>
      </c>
      <c r="D7" s="13">
        <v>45335</v>
      </c>
      <c r="E7" s="12">
        <v>13055</v>
      </c>
      <c r="F7" s="12"/>
      <c r="G7" s="14"/>
      <c r="H7" s="11"/>
    </row>
    <row r="8" spans="1:8" x14ac:dyDescent="0.2">
      <c r="A8" s="11">
        <v>5</v>
      </c>
      <c r="B8" s="11" t="s">
        <v>13</v>
      </c>
      <c r="C8" s="11" t="s">
        <v>1</v>
      </c>
      <c r="D8" s="13">
        <v>45335</v>
      </c>
      <c r="E8" s="12">
        <v>23294</v>
      </c>
      <c r="F8" s="12"/>
      <c r="G8" s="14"/>
      <c r="H8" s="11"/>
    </row>
    <row r="9" spans="1:8" x14ac:dyDescent="0.2">
      <c r="A9" s="11">
        <v>6</v>
      </c>
      <c r="B9" s="11" t="s">
        <v>13</v>
      </c>
      <c r="C9" s="11" t="s">
        <v>1</v>
      </c>
      <c r="D9" s="13">
        <v>45342</v>
      </c>
      <c r="E9" s="12">
        <v>6248</v>
      </c>
      <c r="F9" s="12"/>
      <c r="G9" s="14"/>
      <c r="H9" s="11"/>
    </row>
    <row r="10" spans="1:8" x14ac:dyDescent="0.2">
      <c r="A10" s="11">
        <v>7</v>
      </c>
      <c r="B10" s="11" t="s">
        <v>13</v>
      </c>
      <c r="C10" s="11" t="s">
        <v>1</v>
      </c>
      <c r="D10" s="13">
        <v>45349</v>
      </c>
      <c r="E10" s="12">
        <v>5270</v>
      </c>
      <c r="F10" s="12"/>
      <c r="G10" s="14"/>
      <c r="H10" s="11"/>
    </row>
    <row r="11" spans="1:8" x14ac:dyDescent="0.2">
      <c r="A11" s="11">
        <v>8</v>
      </c>
      <c r="B11" s="11" t="s">
        <v>15</v>
      </c>
      <c r="C11" s="11" t="s">
        <v>1</v>
      </c>
      <c r="D11" s="13">
        <v>45349</v>
      </c>
      <c r="E11" s="12">
        <v>7500</v>
      </c>
      <c r="F11" s="12"/>
      <c r="G11" s="14"/>
      <c r="H11" s="11"/>
    </row>
    <row r="12" spans="1:8" x14ac:dyDescent="0.2">
      <c r="A12" s="11"/>
      <c r="B12" s="11"/>
      <c r="C12" s="11" t="s">
        <v>16</v>
      </c>
      <c r="D12" s="11"/>
      <c r="E12" s="15">
        <f>SUM(E4:E11)</f>
        <v>69360</v>
      </c>
      <c r="F12" s="12"/>
      <c r="G12" s="16"/>
      <c r="H12" s="11"/>
    </row>
    <row r="15" spans="1:8" x14ac:dyDescent="0.2">
      <c r="B15" s="17" t="s">
        <v>17</v>
      </c>
      <c r="C15" s="17"/>
      <c r="D15" s="17" t="s">
        <v>18</v>
      </c>
      <c r="E15" s="17"/>
      <c r="G15" s="18" t="s">
        <v>19</v>
      </c>
    </row>
    <row r="16" spans="1:8" x14ac:dyDescent="0.2">
      <c r="B16" s="19" t="s">
        <v>20</v>
      </c>
      <c r="C16" s="17"/>
      <c r="D16" s="17" t="s">
        <v>21</v>
      </c>
      <c r="E16" s="17"/>
      <c r="G16" s="18" t="s">
        <v>22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6" width="13.42578125" style="20" bestFit="1" customWidth="1"/>
    <col min="7" max="7" width="8.140625" style="1" customWidth="1"/>
    <col min="8" max="8" width="11.28515625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21"/>
      <c r="G1" s="5"/>
      <c r="H1" s="6">
        <v>45360</v>
      </c>
    </row>
    <row r="2" spans="1:8" x14ac:dyDescent="0.2">
      <c r="B2" s="7" t="s">
        <v>2</v>
      </c>
      <c r="C2" s="8" t="s">
        <v>3</v>
      </c>
      <c r="D2" s="8"/>
      <c r="E2" s="9"/>
      <c r="F2" s="22"/>
      <c r="G2" s="9"/>
      <c r="H2" s="10" t="s">
        <v>32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  <c r="H3" s="11" t="s">
        <v>12</v>
      </c>
    </row>
    <row r="4" spans="1:8" x14ac:dyDescent="0.2">
      <c r="A4" s="11">
        <v>1</v>
      </c>
      <c r="B4" s="11" t="s">
        <v>15</v>
      </c>
      <c r="C4" s="11" t="s">
        <v>1</v>
      </c>
      <c r="D4" s="13">
        <v>45377</v>
      </c>
      <c r="E4" s="12">
        <v>3994</v>
      </c>
      <c r="F4" s="12"/>
      <c r="G4" s="14"/>
      <c r="H4" s="11"/>
    </row>
    <row r="5" spans="1:8" x14ac:dyDescent="0.2">
      <c r="A5" s="11"/>
      <c r="B5" s="11"/>
      <c r="C5" s="11" t="s">
        <v>16</v>
      </c>
      <c r="D5" s="11"/>
      <c r="E5" s="15">
        <f>SUM(E4:E4)</f>
        <v>3994</v>
      </c>
      <c r="F5" s="12"/>
      <c r="G5" s="16"/>
      <c r="H5" s="11"/>
    </row>
    <row r="8" spans="1:8" x14ac:dyDescent="0.2">
      <c r="B8" s="17" t="s">
        <v>17</v>
      </c>
      <c r="C8" s="17"/>
      <c r="D8" s="17" t="s">
        <v>18</v>
      </c>
      <c r="E8" s="17"/>
      <c r="G8" s="18" t="s">
        <v>19</v>
      </c>
    </row>
    <row r="9" spans="1:8" x14ac:dyDescent="0.2">
      <c r="B9" s="19" t="s">
        <v>20</v>
      </c>
      <c r="C9" s="17"/>
      <c r="D9" s="17" t="s">
        <v>21</v>
      </c>
      <c r="E9" s="17"/>
      <c r="G9" s="18" t="s">
        <v>22</v>
      </c>
    </row>
  </sheetData>
  <pageMargins left="0" right="0" top="0.74803149606299213" bottom="0.74803149606299213" header="0.31496062992125984" footer="0.31496062992125984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6" width="13.42578125" style="20" bestFit="1" customWidth="1"/>
    <col min="7" max="7" width="8.140625" style="1" customWidth="1"/>
    <col min="8" max="8" width="11.28515625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21"/>
      <c r="G1" s="5"/>
      <c r="H1" s="6">
        <v>45381</v>
      </c>
    </row>
    <row r="2" spans="1:8" x14ac:dyDescent="0.2">
      <c r="B2" s="7" t="s">
        <v>2</v>
      </c>
      <c r="C2" s="8" t="s">
        <v>3</v>
      </c>
      <c r="D2" s="8"/>
      <c r="E2" s="9"/>
      <c r="F2" s="22"/>
      <c r="G2" s="9"/>
      <c r="H2" s="10" t="s">
        <v>33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  <c r="H3" s="11" t="s">
        <v>12</v>
      </c>
    </row>
    <row r="4" spans="1:8" x14ac:dyDescent="0.2">
      <c r="A4" s="11">
        <v>1</v>
      </c>
      <c r="B4" s="11" t="s">
        <v>13</v>
      </c>
      <c r="C4" s="11" t="s">
        <v>1</v>
      </c>
      <c r="D4" s="13">
        <v>45391</v>
      </c>
      <c r="E4" s="12">
        <v>9723</v>
      </c>
      <c r="F4" s="12"/>
      <c r="G4" s="14"/>
      <c r="H4" s="11"/>
    </row>
    <row r="5" spans="1:8" x14ac:dyDescent="0.2">
      <c r="A5" s="11">
        <v>2</v>
      </c>
      <c r="B5" s="11" t="s">
        <v>13</v>
      </c>
      <c r="C5" s="11" t="s">
        <v>1</v>
      </c>
      <c r="D5" s="13">
        <v>45405</v>
      </c>
      <c r="E5" s="12">
        <v>7548.5</v>
      </c>
      <c r="F5" s="12"/>
      <c r="G5" s="14"/>
      <c r="H5" s="11"/>
    </row>
    <row r="6" spans="1:8" x14ac:dyDescent="0.2">
      <c r="A6" s="11">
        <v>3</v>
      </c>
      <c r="B6" s="11" t="s">
        <v>34</v>
      </c>
      <c r="C6" s="11" t="s">
        <v>1</v>
      </c>
      <c r="D6" s="13">
        <v>45394</v>
      </c>
      <c r="E6" s="12">
        <v>3272</v>
      </c>
      <c r="F6" s="12"/>
      <c r="G6" s="14"/>
      <c r="H6" s="11"/>
    </row>
    <row r="7" spans="1:8" x14ac:dyDescent="0.2">
      <c r="A7" s="11">
        <v>4</v>
      </c>
      <c r="B7" s="11" t="s">
        <v>34</v>
      </c>
      <c r="C7" s="11" t="s">
        <v>1</v>
      </c>
      <c r="D7" s="13">
        <v>45408</v>
      </c>
      <c r="E7" s="12">
        <v>9938</v>
      </c>
      <c r="F7" s="12"/>
      <c r="G7" s="14"/>
      <c r="H7" s="11"/>
    </row>
    <row r="8" spans="1:8" x14ac:dyDescent="0.2">
      <c r="A8" s="11">
        <v>5</v>
      </c>
      <c r="B8" s="11" t="s">
        <v>15</v>
      </c>
      <c r="C8" s="11" t="s">
        <v>1</v>
      </c>
      <c r="D8" s="13">
        <v>45405</v>
      </c>
      <c r="E8" s="12">
        <v>3938</v>
      </c>
      <c r="F8" s="12"/>
      <c r="G8" s="14"/>
      <c r="H8" s="11"/>
    </row>
    <row r="9" spans="1:8" x14ac:dyDescent="0.2">
      <c r="A9" s="11"/>
      <c r="B9" s="11"/>
      <c r="C9" s="11" t="s">
        <v>16</v>
      </c>
      <c r="D9" s="11"/>
      <c r="E9" s="15">
        <f>SUM(E4:E8)</f>
        <v>34419.5</v>
      </c>
      <c r="F9" s="12"/>
      <c r="G9" s="16"/>
      <c r="H9" s="11"/>
    </row>
    <row r="12" spans="1:8" x14ac:dyDescent="0.2">
      <c r="B12" s="17" t="s">
        <v>17</v>
      </c>
      <c r="C12" s="17"/>
      <c r="D12" s="17" t="s">
        <v>18</v>
      </c>
      <c r="E12" s="17"/>
      <c r="G12" s="18" t="s">
        <v>19</v>
      </c>
    </row>
    <row r="13" spans="1:8" x14ac:dyDescent="0.2">
      <c r="B13" s="19" t="s">
        <v>20</v>
      </c>
      <c r="C13" s="17"/>
      <c r="D13" s="17" t="s">
        <v>21</v>
      </c>
      <c r="E13" s="17"/>
      <c r="G13" s="18" t="s">
        <v>22</v>
      </c>
    </row>
  </sheetData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0" bestFit="1" customWidth="1"/>
    <col min="6" max="6" width="10.7109375" style="20" customWidth="1"/>
    <col min="7" max="7" width="8.140625" style="1" customWidth="1"/>
    <col min="8" max="8" width="11.28515625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21"/>
      <c r="G1" s="5"/>
      <c r="H1" s="6">
        <v>45411</v>
      </c>
    </row>
    <row r="2" spans="1:8" x14ac:dyDescent="0.2">
      <c r="B2" s="7" t="s">
        <v>2</v>
      </c>
      <c r="C2" s="8" t="s">
        <v>3</v>
      </c>
      <c r="D2" s="8"/>
      <c r="E2" s="9"/>
      <c r="F2" s="22"/>
      <c r="G2" s="9"/>
      <c r="H2" s="10" t="s">
        <v>35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  <c r="H3" s="11" t="s">
        <v>12</v>
      </c>
    </row>
    <row r="4" spans="1:8" x14ac:dyDescent="0.2">
      <c r="A4" s="11">
        <v>1</v>
      </c>
      <c r="B4" s="11" t="s">
        <v>13</v>
      </c>
      <c r="C4" s="11" t="s">
        <v>1</v>
      </c>
      <c r="D4" s="13">
        <v>45416</v>
      </c>
      <c r="E4" s="12">
        <v>3454</v>
      </c>
      <c r="F4" s="12"/>
      <c r="G4" s="14"/>
      <c r="H4" s="11"/>
    </row>
    <row r="5" spans="1:8" x14ac:dyDescent="0.2">
      <c r="A5" s="11">
        <v>2</v>
      </c>
      <c r="B5" s="11" t="s">
        <v>15</v>
      </c>
      <c r="C5" s="11" t="s">
        <v>1</v>
      </c>
      <c r="D5" s="13">
        <v>45419</v>
      </c>
      <c r="E5" s="12">
        <v>7280</v>
      </c>
      <c r="F5" s="12"/>
      <c r="G5" s="14"/>
      <c r="H5" s="11"/>
    </row>
    <row r="6" spans="1:8" x14ac:dyDescent="0.2">
      <c r="A6" s="11"/>
      <c r="B6" s="11"/>
      <c r="C6" s="11" t="s">
        <v>16</v>
      </c>
      <c r="D6" s="11"/>
      <c r="E6" s="15">
        <f>SUM(E4:E5)</f>
        <v>10734</v>
      </c>
      <c r="F6" s="12"/>
      <c r="G6" s="16"/>
      <c r="H6" s="11"/>
    </row>
    <row r="9" spans="1:8" x14ac:dyDescent="0.2">
      <c r="B9" s="17" t="s">
        <v>17</v>
      </c>
      <c r="C9" s="17"/>
      <c r="D9" s="17" t="s">
        <v>18</v>
      </c>
      <c r="E9" s="17"/>
      <c r="G9" s="18" t="s">
        <v>19</v>
      </c>
    </row>
    <row r="10" spans="1:8" x14ac:dyDescent="0.2">
      <c r="B10" s="19" t="s">
        <v>20</v>
      </c>
      <c r="C10" s="17"/>
      <c r="D10" s="17" t="s">
        <v>21</v>
      </c>
      <c r="E10" s="17"/>
      <c r="G10" s="18" t="s">
        <v>22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0" bestFit="1" customWidth="1"/>
    <col min="6" max="6" width="10.7109375" style="20" customWidth="1"/>
    <col min="7" max="7" width="8.140625" style="1" customWidth="1"/>
    <col min="8" max="8" width="11.28515625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21"/>
      <c r="G1" s="5"/>
      <c r="H1" s="6">
        <v>45423</v>
      </c>
    </row>
    <row r="2" spans="1:8" x14ac:dyDescent="0.2">
      <c r="B2" s="7" t="s">
        <v>2</v>
      </c>
      <c r="C2" s="8" t="s">
        <v>3</v>
      </c>
      <c r="D2" s="8"/>
      <c r="E2" s="9"/>
      <c r="F2" s="22"/>
      <c r="G2" s="9"/>
      <c r="H2" s="10" t="s">
        <v>36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  <c r="H3" s="11" t="s">
        <v>12</v>
      </c>
    </row>
    <row r="4" spans="1:8" x14ac:dyDescent="0.2">
      <c r="A4" s="11">
        <v>1</v>
      </c>
      <c r="B4" s="11" t="s">
        <v>13</v>
      </c>
      <c r="C4" s="11" t="s">
        <v>1</v>
      </c>
      <c r="D4" s="13">
        <v>45429</v>
      </c>
      <c r="E4" s="12">
        <v>3072</v>
      </c>
      <c r="F4" s="12"/>
      <c r="G4" s="14"/>
      <c r="H4" s="11"/>
    </row>
    <row r="5" spans="1:8" x14ac:dyDescent="0.2">
      <c r="A5" s="11">
        <v>2</v>
      </c>
      <c r="B5" s="11" t="s">
        <v>13</v>
      </c>
      <c r="C5" s="11" t="s">
        <v>1</v>
      </c>
      <c r="D5" s="13">
        <v>45436</v>
      </c>
      <c r="E5" s="12">
        <v>2296</v>
      </c>
      <c r="F5" s="12"/>
      <c r="G5" s="14"/>
      <c r="H5" s="11"/>
    </row>
    <row r="6" spans="1:8" x14ac:dyDescent="0.2">
      <c r="A6" s="11">
        <v>3</v>
      </c>
      <c r="B6" s="11" t="s">
        <v>14</v>
      </c>
      <c r="C6" s="11" t="s">
        <v>1</v>
      </c>
      <c r="D6" s="13">
        <v>45422</v>
      </c>
      <c r="E6" s="12">
        <v>2730</v>
      </c>
      <c r="F6" s="12"/>
      <c r="G6" s="14"/>
      <c r="H6" s="11"/>
    </row>
    <row r="7" spans="1:8" x14ac:dyDescent="0.2">
      <c r="A7" s="11">
        <v>4</v>
      </c>
      <c r="B7" s="11" t="s">
        <v>14</v>
      </c>
      <c r="C7" s="11" t="s">
        <v>1</v>
      </c>
      <c r="D7" s="13">
        <v>45429</v>
      </c>
      <c r="E7" s="12">
        <v>3453</v>
      </c>
      <c r="F7" s="12"/>
      <c r="G7" s="14"/>
      <c r="H7" s="11"/>
    </row>
    <row r="8" spans="1:8" x14ac:dyDescent="0.2">
      <c r="A8" s="11">
        <v>5</v>
      </c>
      <c r="B8" s="11" t="s">
        <v>14</v>
      </c>
      <c r="C8" s="11" t="s">
        <v>1</v>
      </c>
      <c r="D8" s="13">
        <v>45436</v>
      </c>
      <c r="E8" s="12">
        <v>3360</v>
      </c>
      <c r="F8" s="12"/>
      <c r="G8" s="14"/>
      <c r="H8" s="11"/>
    </row>
    <row r="9" spans="1:8" x14ac:dyDescent="0.2">
      <c r="A9" s="11"/>
      <c r="B9" s="11"/>
      <c r="C9" s="11" t="s">
        <v>16</v>
      </c>
      <c r="D9" s="11"/>
      <c r="E9" s="15">
        <f>SUM(E4:E8)</f>
        <v>14911</v>
      </c>
      <c r="F9" s="12"/>
      <c r="G9" s="16"/>
      <c r="H9" s="11"/>
    </row>
    <row r="12" spans="1:8" x14ac:dyDescent="0.2">
      <c r="B12" s="17" t="s">
        <v>17</v>
      </c>
      <c r="C12" s="17"/>
      <c r="D12" s="17" t="s">
        <v>18</v>
      </c>
      <c r="E12" s="17"/>
      <c r="G12" s="18" t="s">
        <v>19</v>
      </c>
    </row>
    <row r="13" spans="1:8" x14ac:dyDescent="0.2">
      <c r="B13" s="19" t="s">
        <v>20</v>
      </c>
      <c r="C13" s="17"/>
      <c r="D13" s="17" t="s">
        <v>21</v>
      </c>
      <c r="E13" s="17"/>
      <c r="G13" s="18" t="s">
        <v>22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0" bestFit="1" customWidth="1"/>
    <col min="6" max="6" width="10.7109375" style="20" customWidth="1"/>
    <col min="7" max="7" width="8.140625" style="1" customWidth="1"/>
    <col min="8" max="8" width="11.28515625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21"/>
      <c r="G1" s="5"/>
      <c r="H1" s="6">
        <v>45444</v>
      </c>
    </row>
    <row r="2" spans="1:8" x14ac:dyDescent="0.2">
      <c r="B2" s="7" t="s">
        <v>2</v>
      </c>
      <c r="C2" s="8" t="s">
        <v>3</v>
      </c>
      <c r="D2" s="8"/>
      <c r="E2" s="9"/>
      <c r="F2" s="22"/>
      <c r="G2" s="9"/>
      <c r="H2" s="10" t="s">
        <v>37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  <c r="H3" s="11" t="s">
        <v>12</v>
      </c>
    </row>
    <row r="4" spans="1:8" x14ac:dyDescent="0.2">
      <c r="A4" s="11">
        <v>1</v>
      </c>
      <c r="B4" s="11" t="s">
        <v>13</v>
      </c>
      <c r="C4" s="11" t="s">
        <v>1</v>
      </c>
      <c r="D4" s="13">
        <v>45447</v>
      </c>
      <c r="E4" s="12">
        <v>12348</v>
      </c>
      <c r="F4" s="12"/>
      <c r="G4" s="14"/>
      <c r="H4" s="11"/>
    </row>
    <row r="5" spans="1:8" x14ac:dyDescent="0.2">
      <c r="A5" s="11">
        <v>2</v>
      </c>
      <c r="B5" s="11" t="s">
        <v>14</v>
      </c>
      <c r="C5" s="11" t="s">
        <v>1</v>
      </c>
      <c r="D5" s="13">
        <v>45450</v>
      </c>
      <c r="E5" s="12">
        <v>2400</v>
      </c>
      <c r="F5" s="12"/>
      <c r="G5" s="14"/>
      <c r="H5" s="11"/>
    </row>
    <row r="6" spans="1:8" x14ac:dyDescent="0.2">
      <c r="A6" s="11"/>
      <c r="B6" s="11"/>
      <c r="C6" s="11" t="s">
        <v>16</v>
      </c>
      <c r="D6" s="11"/>
      <c r="E6" s="15">
        <f>SUM(E4:E5)</f>
        <v>14748</v>
      </c>
      <c r="F6" s="12"/>
      <c r="G6" s="16"/>
      <c r="H6" s="11"/>
    </row>
    <row r="9" spans="1:8" x14ac:dyDescent="0.2">
      <c r="B9" s="17" t="s">
        <v>17</v>
      </c>
      <c r="C9" s="17"/>
      <c r="D9" s="17" t="s">
        <v>18</v>
      </c>
      <c r="E9" s="17"/>
      <c r="G9" s="18" t="s">
        <v>19</v>
      </c>
    </row>
    <row r="10" spans="1:8" x14ac:dyDescent="0.2">
      <c r="B10" s="19" t="s">
        <v>20</v>
      </c>
      <c r="C10" s="17"/>
      <c r="D10" s="17" t="s">
        <v>21</v>
      </c>
      <c r="E10" s="17"/>
      <c r="G10" s="18" t="s">
        <v>22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20" bestFit="1" customWidth="1"/>
    <col min="6" max="6" width="10.7109375" style="20" customWidth="1"/>
    <col min="7" max="7" width="10.5703125" style="1" customWidth="1"/>
    <col min="8" max="8" width="5.5703125" style="1" bestFit="1" customWidth="1"/>
    <col min="9" max="16384" width="9.140625" style="1"/>
  </cols>
  <sheetData>
    <row r="1" spans="1:7" x14ac:dyDescent="0.2">
      <c r="B1" s="2" t="s">
        <v>0</v>
      </c>
      <c r="C1" s="3" t="s">
        <v>1</v>
      </c>
      <c r="D1" s="3"/>
      <c r="E1" s="4"/>
      <c r="F1" s="21"/>
      <c r="G1" s="6">
        <v>45549</v>
      </c>
    </row>
    <row r="2" spans="1:7" x14ac:dyDescent="0.2">
      <c r="B2" s="7" t="s">
        <v>2</v>
      </c>
      <c r="C2" s="8" t="s">
        <v>3</v>
      </c>
      <c r="D2" s="8"/>
      <c r="E2" s="9"/>
      <c r="F2" s="22"/>
      <c r="G2" s="10" t="s">
        <v>38</v>
      </c>
    </row>
    <row r="3" spans="1:7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</row>
    <row r="4" spans="1:7" x14ac:dyDescent="0.2">
      <c r="A4" s="11">
        <v>1</v>
      </c>
      <c r="B4" s="11" t="s">
        <v>13</v>
      </c>
      <c r="C4" s="11" t="s">
        <v>1</v>
      </c>
      <c r="D4" s="13">
        <v>45559</v>
      </c>
      <c r="E4" s="12">
        <v>15465</v>
      </c>
      <c r="F4" s="12"/>
      <c r="G4" s="14"/>
    </row>
    <row r="5" spans="1:7" x14ac:dyDescent="0.2">
      <c r="A5" s="11">
        <v>2</v>
      </c>
      <c r="B5" s="11" t="s">
        <v>15</v>
      </c>
      <c r="C5" s="11" t="s">
        <v>1</v>
      </c>
      <c r="D5" s="13">
        <v>45559</v>
      </c>
      <c r="E5" s="12">
        <v>6660.2</v>
      </c>
      <c r="F5" s="12"/>
      <c r="G5" s="14"/>
    </row>
    <row r="6" spans="1:7" x14ac:dyDescent="0.2">
      <c r="A6" s="11"/>
      <c r="B6" s="11"/>
      <c r="C6" s="11" t="s">
        <v>16</v>
      </c>
      <c r="D6" s="11"/>
      <c r="E6" s="15">
        <f>SUM(E4:E5)</f>
        <v>22125.200000000001</v>
      </c>
      <c r="F6" s="12"/>
      <c r="G6" s="16"/>
    </row>
    <row r="9" spans="1:7" x14ac:dyDescent="0.2">
      <c r="B9" s="17" t="s">
        <v>17</v>
      </c>
      <c r="C9" s="17"/>
      <c r="D9" s="17" t="s">
        <v>18</v>
      </c>
      <c r="E9" s="17"/>
      <c r="F9" s="18" t="s">
        <v>19</v>
      </c>
    </row>
    <row r="10" spans="1:7" x14ac:dyDescent="0.2">
      <c r="B10" s="19" t="s">
        <v>20</v>
      </c>
      <c r="C10" s="17"/>
      <c r="D10" s="17" t="s">
        <v>21</v>
      </c>
      <c r="E10" s="17"/>
      <c r="F10" s="18" t="s">
        <v>22</v>
      </c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20" bestFit="1" customWidth="1"/>
    <col min="6" max="6" width="10.7109375" style="20" customWidth="1"/>
    <col min="7" max="7" width="11.42578125" style="1" customWidth="1"/>
    <col min="8" max="8" width="5.5703125" style="1" bestFit="1" customWidth="1"/>
    <col min="9" max="16384" width="9.140625" style="1"/>
  </cols>
  <sheetData>
    <row r="1" spans="1:7" x14ac:dyDescent="0.2">
      <c r="B1" s="2" t="s">
        <v>0</v>
      </c>
      <c r="C1" s="3" t="s">
        <v>1</v>
      </c>
      <c r="D1" s="3"/>
      <c r="E1" s="4"/>
      <c r="F1" s="21"/>
      <c r="G1" s="6">
        <v>45577</v>
      </c>
    </row>
    <row r="2" spans="1:7" x14ac:dyDescent="0.2">
      <c r="B2" s="7" t="s">
        <v>2</v>
      </c>
      <c r="C2" s="8" t="s">
        <v>3</v>
      </c>
      <c r="D2" s="8"/>
      <c r="E2" s="9"/>
      <c r="F2" s="22"/>
      <c r="G2" s="10" t="s">
        <v>39</v>
      </c>
    </row>
    <row r="3" spans="1:7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</row>
    <row r="4" spans="1:7" x14ac:dyDescent="0.2">
      <c r="A4" s="11">
        <v>1</v>
      </c>
      <c r="B4" s="11" t="s">
        <v>13</v>
      </c>
      <c r="C4" s="11" t="s">
        <v>1</v>
      </c>
      <c r="D4" s="13">
        <v>45580</v>
      </c>
      <c r="E4" s="12">
        <v>4665</v>
      </c>
      <c r="F4" s="12"/>
      <c r="G4" s="14"/>
    </row>
    <row r="5" spans="1:7" x14ac:dyDescent="0.2">
      <c r="A5" s="11">
        <v>2</v>
      </c>
      <c r="B5" s="11" t="s">
        <v>15</v>
      </c>
      <c r="C5" s="11" t="s">
        <v>1</v>
      </c>
      <c r="D5" s="13">
        <v>45594</v>
      </c>
      <c r="E5" s="12">
        <v>13206</v>
      </c>
      <c r="F5" s="12"/>
      <c r="G5" s="14"/>
    </row>
    <row r="6" spans="1:7" x14ac:dyDescent="0.2">
      <c r="A6" s="11"/>
      <c r="B6" s="11"/>
      <c r="C6" s="11" t="s">
        <v>16</v>
      </c>
      <c r="D6" s="11"/>
      <c r="E6" s="15">
        <f>SUM(E4:E5)</f>
        <v>17871</v>
      </c>
      <c r="F6" s="12"/>
      <c r="G6" s="16"/>
    </row>
    <row r="9" spans="1:7" x14ac:dyDescent="0.2">
      <c r="B9" s="17" t="s">
        <v>17</v>
      </c>
      <c r="C9" s="17"/>
      <c r="D9" s="17" t="s">
        <v>18</v>
      </c>
      <c r="E9" s="17"/>
      <c r="F9" s="18" t="s">
        <v>19</v>
      </c>
    </row>
    <row r="10" spans="1:7" x14ac:dyDescent="0.2">
      <c r="B10" s="19" t="s">
        <v>20</v>
      </c>
      <c r="C10" s="17"/>
      <c r="D10" s="17" t="s">
        <v>21</v>
      </c>
      <c r="E10" s="17"/>
      <c r="F10" s="18" t="s">
        <v>22</v>
      </c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20" bestFit="1" customWidth="1"/>
    <col min="6" max="6" width="10.7109375" style="20" customWidth="1"/>
    <col min="7" max="7" width="11.42578125" style="1" customWidth="1"/>
    <col min="8" max="8" width="5.5703125" style="1" bestFit="1" customWidth="1"/>
    <col min="9" max="16384" width="9.140625" style="1"/>
  </cols>
  <sheetData>
    <row r="1" spans="1:7" x14ac:dyDescent="0.2">
      <c r="B1" s="2" t="s">
        <v>0</v>
      </c>
      <c r="C1" s="3" t="s">
        <v>1</v>
      </c>
      <c r="D1" s="3"/>
      <c r="E1" s="4"/>
      <c r="F1" s="21"/>
      <c r="G1" s="6">
        <v>45590</v>
      </c>
    </row>
    <row r="2" spans="1:7" x14ac:dyDescent="0.2">
      <c r="B2" s="7" t="s">
        <v>2</v>
      </c>
      <c r="C2" s="8" t="s">
        <v>3</v>
      </c>
      <c r="D2" s="8"/>
      <c r="E2" s="9"/>
      <c r="F2" s="22"/>
      <c r="G2" s="10" t="s">
        <v>40</v>
      </c>
    </row>
    <row r="3" spans="1:7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</row>
    <row r="4" spans="1:7" x14ac:dyDescent="0.2">
      <c r="A4" s="11">
        <v>1</v>
      </c>
      <c r="B4" s="11" t="s">
        <v>13</v>
      </c>
      <c r="C4" s="11" t="s">
        <v>1</v>
      </c>
      <c r="D4" s="13">
        <v>45601</v>
      </c>
      <c r="E4" s="12">
        <v>11586</v>
      </c>
      <c r="F4" s="12"/>
      <c r="G4" s="14"/>
    </row>
    <row r="5" spans="1:7" x14ac:dyDescent="0.2">
      <c r="A5" s="11">
        <v>2</v>
      </c>
      <c r="B5" s="11" t="s">
        <v>13</v>
      </c>
      <c r="C5" s="11" t="s">
        <v>1</v>
      </c>
      <c r="D5" s="13">
        <v>45615</v>
      </c>
      <c r="E5" s="12">
        <v>7300</v>
      </c>
      <c r="F5" s="12"/>
      <c r="G5" s="14"/>
    </row>
    <row r="6" spans="1:7" x14ac:dyDescent="0.2">
      <c r="A6" s="11">
        <v>3</v>
      </c>
      <c r="B6" s="11" t="s">
        <v>15</v>
      </c>
      <c r="C6" s="11" t="s">
        <v>1</v>
      </c>
      <c r="D6" s="13">
        <v>45615</v>
      </c>
      <c r="E6" s="12">
        <v>7978</v>
      </c>
      <c r="F6" s="12"/>
      <c r="G6" s="14"/>
    </row>
    <row r="7" spans="1:7" x14ac:dyDescent="0.2">
      <c r="A7" s="11"/>
      <c r="B7" s="11"/>
      <c r="C7" s="11" t="s">
        <v>16</v>
      </c>
      <c r="D7" s="11"/>
      <c r="E7" s="15">
        <f>SUM(E4:E6)</f>
        <v>26864</v>
      </c>
      <c r="F7" s="12"/>
      <c r="G7" s="16"/>
    </row>
    <row r="10" spans="1:7" x14ac:dyDescent="0.2">
      <c r="B10" s="17" t="s">
        <v>17</v>
      </c>
      <c r="C10" s="17"/>
      <c r="D10" s="17" t="s">
        <v>18</v>
      </c>
      <c r="E10" s="17"/>
      <c r="F10" s="18" t="s">
        <v>19</v>
      </c>
    </row>
    <row r="11" spans="1:7" x14ac:dyDescent="0.2">
      <c r="B11" s="19" t="s">
        <v>20</v>
      </c>
      <c r="C11" s="17"/>
      <c r="D11" s="17" t="s">
        <v>21</v>
      </c>
      <c r="E11" s="17"/>
      <c r="F11" s="18" t="s">
        <v>22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18" sqref="F18"/>
    </sheetView>
  </sheetViews>
  <sheetFormatPr defaultRowHeight="14.25" x14ac:dyDescent="0.2"/>
  <cols>
    <col min="1" max="1" width="4.7109375" style="1" customWidth="1"/>
    <col min="2" max="2" width="22.140625" style="1" customWidth="1"/>
    <col min="3" max="3" width="14.7109375" style="1" bestFit="1" customWidth="1"/>
    <col min="4" max="4" width="11.28515625" style="1" bestFit="1" customWidth="1"/>
    <col min="5" max="5" width="14.5703125" style="20" bestFit="1" customWidth="1"/>
    <col min="6" max="6" width="10.7109375" style="20" customWidth="1"/>
    <col min="7" max="7" width="11.42578125" style="1" customWidth="1"/>
    <col min="8" max="8" width="5.5703125" style="1" bestFit="1" customWidth="1"/>
    <col min="9" max="16384" width="9.140625" style="1"/>
  </cols>
  <sheetData>
    <row r="1" spans="1:7" x14ac:dyDescent="0.2">
      <c r="B1" s="2" t="s">
        <v>0</v>
      </c>
      <c r="C1" s="3" t="s">
        <v>1</v>
      </c>
      <c r="D1" s="3"/>
      <c r="E1" s="4"/>
      <c r="F1" s="21"/>
      <c r="G1" s="6">
        <v>45621</v>
      </c>
    </row>
    <row r="2" spans="1:7" x14ac:dyDescent="0.2">
      <c r="B2" s="7" t="s">
        <v>2</v>
      </c>
      <c r="C2" s="8" t="s">
        <v>47</v>
      </c>
      <c r="D2" s="8"/>
      <c r="E2" s="9"/>
      <c r="F2" s="22"/>
      <c r="G2" s="10" t="s">
        <v>41</v>
      </c>
    </row>
    <row r="3" spans="1:7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</row>
    <row r="4" spans="1:7" x14ac:dyDescent="0.2">
      <c r="A4" s="11">
        <v>1</v>
      </c>
      <c r="B4" s="11" t="s">
        <v>42</v>
      </c>
      <c r="C4" s="11" t="s">
        <v>1</v>
      </c>
      <c r="D4" s="13">
        <v>45622</v>
      </c>
      <c r="E4" s="12">
        <v>19760</v>
      </c>
      <c r="F4" s="12"/>
      <c r="G4" s="14"/>
    </row>
    <row r="5" spans="1:7" x14ac:dyDescent="0.2">
      <c r="A5" s="11">
        <v>2</v>
      </c>
      <c r="B5" s="11" t="s">
        <v>43</v>
      </c>
      <c r="C5" s="11" t="s">
        <v>1</v>
      </c>
      <c r="D5" s="13">
        <v>45622</v>
      </c>
      <c r="E5" s="12">
        <v>100000</v>
      </c>
      <c r="F5" s="12"/>
      <c r="G5" s="14"/>
    </row>
    <row r="6" spans="1:7" x14ac:dyDescent="0.2">
      <c r="A6" s="11">
        <v>3</v>
      </c>
      <c r="B6" s="11" t="s">
        <v>44</v>
      </c>
      <c r="C6" s="11" t="s">
        <v>45</v>
      </c>
      <c r="D6" s="13">
        <v>45616</v>
      </c>
      <c r="E6" s="12">
        <v>50000</v>
      </c>
      <c r="F6" s="12"/>
      <c r="G6" s="14"/>
    </row>
    <row r="7" spans="1:7" x14ac:dyDescent="0.2">
      <c r="A7" s="11">
        <v>4</v>
      </c>
      <c r="B7" s="11" t="s">
        <v>44</v>
      </c>
      <c r="C7" s="11" t="s">
        <v>45</v>
      </c>
      <c r="D7" s="13">
        <v>45623</v>
      </c>
      <c r="E7" s="12">
        <v>39500</v>
      </c>
      <c r="F7" s="12"/>
      <c r="G7" s="14"/>
    </row>
    <row r="8" spans="1:7" x14ac:dyDescent="0.2">
      <c r="A8" s="11">
        <v>5</v>
      </c>
      <c r="B8" s="11" t="s">
        <v>46</v>
      </c>
      <c r="C8" s="11" t="s">
        <v>45</v>
      </c>
      <c r="D8" s="13">
        <v>45623</v>
      </c>
      <c r="E8" s="12">
        <v>15000</v>
      </c>
      <c r="F8" s="12"/>
      <c r="G8" s="14"/>
    </row>
    <row r="9" spans="1:7" x14ac:dyDescent="0.2">
      <c r="A9" s="11"/>
      <c r="B9" s="11"/>
      <c r="C9" s="11" t="s">
        <v>16</v>
      </c>
      <c r="D9" s="11"/>
      <c r="E9" s="15">
        <f>SUM(E4:E8)</f>
        <v>224260</v>
      </c>
      <c r="F9" s="12"/>
      <c r="G9" s="16"/>
    </row>
    <row r="12" spans="1:7" x14ac:dyDescent="0.2">
      <c r="B12" s="17" t="s">
        <v>17</v>
      </c>
      <c r="C12" s="17"/>
      <c r="D12" s="17" t="s">
        <v>18</v>
      </c>
      <c r="E12" s="17"/>
      <c r="F12" s="18" t="s">
        <v>19</v>
      </c>
    </row>
    <row r="13" spans="1:7" x14ac:dyDescent="0.2">
      <c r="B13" s="19" t="s">
        <v>20</v>
      </c>
      <c r="C13" s="17"/>
      <c r="D13" s="17" t="s">
        <v>21</v>
      </c>
      <c r="E13" s="17"/>
      <c r="F13" s="18" t="s">
        <v>48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20" bestFit="1" customWidth="1"/>
    <col min="6" max="6" width="10.7109375" style="20" customWidth="1"/>
    <col min="7" max="7" width="11.42578125" style="1" customWidth="1"/>
    <col min="8" max="8" width="5.5703125" style="1" bestFit="1" customWidth="1"/>
    <col min="9" max="16384" width="9.140625" style="1"/>
  </cols>
  <sheetData>
    <row r="1" spans="1:7" x14ac:dyDescent="0.2">
      <c r="B1" s="2" t="s">
        <v>0</v>
      </c>
      <c r="C1" s="3" t="s">
        <v>1</v>
      </c>
      <c r="D1" s="3"/>
      <c r="E1" s="4"/>
      <c r="F1" s="21"/>
      <c r="G1" s="6">
        <v>45626</v>
      </c>
    </row>
    <row r="2" spans="1:7" x14ac:dyDescent="0.2">
      <c r="B2" s="7" t="s">
        <v>2</v>
      </c>
      <c r="C2" s="8" t="s">
        <v>3</v>
      </c>
      <c r="D2" s="8"/>
      <c r="E2" s="9"/>
      <c r="F2" s="22"/>
      <c r="G2" s="10" t="s">
        <v>41</v>
      </c>
    </row>
    <row r="3" spans="1:7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</row>
    <row r="4" spans="1:7" x14ac:dyDescent="0.2">
      <c r="A4" s="11">
        <v>1</v>
      </c>
      <c r="B4" s="11" t="s">
        <v>13</v>
      </c>
      <c r="C4" s="11" t="s">
        <v>1</v>
      </c>
      <c r="D4" s="13">
        <v>45629</v>
      </c>
      <c r="E4" s="12">
        <v>21088</v>
      </c>
      <c r="F4" s="12"/>
      <c r="G4" s="14"/>
    </row>
    <row r="5" spans="1:7" x14ac:dyDescent="0.2">
      <c r="A5" s="11">
        <v>2</v>
      </c>
      <c r="B5" s="11" t="s">
        <v>15</v>
      </c>
      <c r="C5" s="11" t="s">
        <v>1</v>
      </c>
      <c r="D5" s="13">
        <v>45629</v>
      </c>
      <c r="E5" s="12">
        <v>6325</v>
      </c>
      <c r="F5" s="12"/>
      <c r="G5" s="14"/>
    </row>
    <row r="6" spans="1:7" x14ac:dyDescent="0.2">
      <c r="A6" s="11"/>
      <c r="B6" s="11"/>
      <c r="C6" s="11" t="s">
        <v>16</v>
      </c>
      <c r="D6" s="11"/>
      <c r="E6" s="15">
        <f>SUM(E4:E5)</f>
        <v>27413</v>
      </c>
      <c r="F6" s="12"/>
      <c r="G6" s="16"/>
    </row>
    <row r="9" spans="1:7" x14ac:dyDescent="0.2">
      <c r="B9" s="17" t="s">
        <v>17</v>
      </c>
      <c r="C9" s="17"/>
      <c r="D9" s="17" t="s">
        <v>18</v>
      </c>
      <c r="E9" s="17"/>
      <c r="F9" s="18" t="s">
        <v>19</v>
      </c>
    </row>
    <row r="10" spans="1:7" x14ac:dyDescent="0.2">
      <c r="B10" s="19" t="s">
        <v>20</v>
      </c>
      <c r="C10" s="17"/>
      <c r="D10" s="17" t="s">
        <v>21</v>
      </c>
      <c r="E10" s="17"/>
      <c r="F10" s="18" t="s">
        <v>22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20" bestFit="1" customWidth="1"/>
    <col min="6" max="6" width="10.7109375" style="20" customWidth="1"/>
    <col min="7" max="7" width="11.42578125" style="1" customWidth="1"/>
    <col min="8" max="8" width="5.5703125" style="1" bestFit="1" customWidth="1"/>
    <col min="9" max="16384" width="9.140625" style="1"/>
  </cols>
  <sheetData>
    <row r="1" spans="1:7" x14ac:dyDescent="0.2">
      <c r="B1" s="2" t="s">
        <v>0</v>
      </c>
      <c r="C1" s="3" t="s">
        <v>1</v>
      </c>
      <c r="D1" s="3"/>
      <c r="E1" s="4"/>
      <c r="F1" s="21"/>
      <c r="G1" s="6">
        <v>45633</v>
      </c>
    </row>
    <row r="2" spans="1:7" x14ac:dyDescent="0.2">
      <c r="B2" s="7" t="s">
        <v>2</v>
      </c>
      <c r="C2" s="8" t="s">
        <v>3</v>
      </c>
      <c r="D2" s="8"/>
      <c r="E2" s="9"/>
      <c r="F2" s="22"/>
      <c r="G2" s="10" t="s">
        <v>49</v>
      </c>
    </row>
    <row r="3" spans="1:7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</row>
    <row r="4" spans="1:7" x14ac:dyDescent="0.2">
      <c r="A4" s="11">
        <v>1</v>
      </c>
      <c r="B4" s="11" t="s">
        <v>13</v>
      </c>
      <c r="C4" s="11" t="s">
        <v>1</v>
      </c>
      <c r="D4" s="13">
        <v>45629</v>
      </c>
      <c r="E4" s="12">
        <v>21088</v>
      </c>
      <c r="F4" s="12"/>
      <c r="G4" s="14"/>
    </row>
    <row r="5" spans="1:7" x14ac:dyDescent="0.2">
      <c r="A5" s="11">
        <v>2</v>
      </c>
      <c r="B5" s="11" t="s">
        <v>15</v>
      </c>
      <c r="C5" s="11" t="s">
        <v>1</v>
      </c>
      <c r="D5" s="13">
        <v>45629</v>
      </c>
      <c r="E5" s="12">
        <v>6325</v>
      </c>
      <c r="F5" s="12"/>
      <c r="G5" s="14"/>
    </row>
    <row r="6" spans="1:7" x14ac:dyDescent="0.2">
      <c r="A6" s="11"/>
      <c r="B6" s="11"/>
      <c r="C6" s="11" t="s">
        <v>16</v>
      </c>
      <c r="D6" s="11"/>
      <c r="E6" s="15">
        <f>SUM(E4:E5)</f>
        <v>27413</v>
      </c>
      <c r="F6" s="12"/>
      <c r="G6" s="16"/>
    </row>
    <row r="9" spans="1:7" x14ac:dyDescent="0.2">
      <c r="B9" s="17" t="s">
        <v>17</v>
      </c>
      <c r="C9" s="17"/>
      <c r="D9" s="17" t="s">
        <v>18</v>
      </c>
      <c r="E9" s="17"/>
      <c r="F9" s="18" t="s">
        <v>19</v>
      </c>
    </row>
    <row r="10" spans="1:7" x14ac:dyDescent="0.2">
      <c r="B10" s="19" t="s">
        <v>20</v>
      </c>
      <c r="C10" s="17"/>
      <c r="D10" s="17" t="s">
        <v>21</v>
      </c>
      <c r="E10" s="17"/>
      <c r="F10" s="18" t="s">
        <v>22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sqref="A1:XFD1048576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20" bestFit="1" customWidth="1"/>
    <col min="6" max="6" width="10.7109375" style="20" customWidth="1"/>
    <col min="7" max="7" width="11.42578125" style="1" customWidth="1"/>
    <col min="8" max="8" width="11" style="1" bestFit="1" customWidth="1"/>
    <col min="9" max="16384" width="9.140625" style="1"/>
  </cols>
  <sheetData>
    <row r="1" spans="1:9" x14ac:dyDescent="0.2">
      <c r="B1" s="2" t="s">
        <v>0</v>
      </c>
      <c r="C1" s="3" t="s">
        <v>1</v>
      </c>
      <c r="D1" s="3"/>
      <c r="E1" s="4"/>
      <c r="F1" s="21"/>
      <c r="G1" s="6">
        <v>45647</v>
      </c>
    </row>
    <row r="2" spans="1:9" x14ac:dyDescent="0.2">
      <c r="B2" s="7" t="s">
        <v>2</v>
      </c>
      <c r="C2" s="8" t="s">
        <v>3</v>
      </c>
      <c r="D2" s="8"/>
      <c r="E2" s="9"/>
      <c r="F2" s="22"/>
      <c r="G2" s="10" t="s">
        <v>50</v>
      </c>
    </row>
    <row r="3" spans="1:9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1" t="s">
        <v>11</v>
      </c>
    </row>
    <row r="4" spans="1:9" x14ac:dyDescent="0.2">
      <c r="A4" s="11">
        <v>1</v>
      </c>
      <c r="B4" s="11" t="s">
        <v>13</v>
      </c>
      <c r="C4" s="11" t="s">
        <v>1</v>
      </c>
      <c r="D4" s="13">
        <v>45650</v>
      </c>
      <c r="E4" s="12">
        <v>28214</v>
      </c>
      <c r="F4" s="12"/>
      <c r="G4" s="14"/>
    </row>
    <row r="5" spans="1:9" x14ac:dyDescent="0.2">
      <c r="A5" s="11">
        <v>2</v>
      </c>
      <c r="B5" s="11" t="s">
        <v>15</v>
      </c>
      <c r="C5" s="11" t="s">
        <v>1</v>
      </c>
      <c r="D5" s="13">
        <v>45650</v>
      </c>
      <c r="E5" s="12">
        <v>1515</v>
      </c>
      <c r="F5" s="12"/>
      <c r="G5" s="14"/>
    </row>
    <row r="6" spans="1:9" x14ac:dyDescent="0.2">
      <c r="A6" s="11"/>
      <c r="B6" s="11"/>
      <c r="C6" s="11" t="s">
        <v>16</v>
      </c>
      <c r="D6" s="11"/>
      <c r="E6" s="15">
        <f>SUM(E4:E5)</f>
        <v>29729</v>
      </c>
      <c r="F6" s="12"/>
      <c r="G6" s="16"/>
    </row>
    <row r="9" spans="1:9" x14ac:dyDescent="0.2">
      <c r="B9" s="17" t="s">
        <v>17</v>
      </c>
      <c r="C9" s="17"/>
      <c r="D9" s="17" t="s">
        <v>18</v>
      </c>
      <c r="E9" s="17"/>
      <c r="F9" s="18" t="s">
        <v>19</v>
      </c>
    </row>
    <row r="10" spans="1:9" x14ac:dyDescent="0.2">
      <c r="B10" s="19" t="s">
        <v>20</v>
      </c>
      <c r="C10" s="17"/>
      <c r="D10" s="17" t="s">
        <v>21</v>
      </c>
      <c r="E10" s="17"/>
      <c r="F10" s="18" t="s">
        <v>22</v>
      </c>
    </row>
    <row r="16" spans="1:9" x14ac:dyDescent="0.2">
      <c r="A16" s="23"/>
      <c r="B16" s="2" t="s">
        <v>0</v>
      </c>
      <c r="C16" s="3" t="s">
        <v>1</v>
      </c>
      <c r="D16" s="3"/>
      <c r="E16" s="4"/>
      <c r="F16" s="4"/>
      <c r="G16" s="5"/>
      <c r="H16" s="24">
        <v>45663</v>
      </c>
      <c r="I16" s="23"/>
    </row>
    <row r="17" spans="1:9" x14ac:dyDescent="0.2">
      <c r="A17" s="23"/>
      <c r="B17" s="7" t="s">
        <v>2</v>
      </c>
      <c r="C17" s="8" t="s">
        <v>3</v>
      </c>
      <c r="D17" s="8"/>
      <c r="E17" s="9"/>
      <c r="F17" s="9"/>
      <c r="G17" s="9"/>
      <c r="H17" s="25" t="s">
        <v>23</v>
      </c>
      <c r="I17" s="23"/>
    </row>
    <row r="18" spans="1:9" x14ac:dyDescent="0.2">
      <c r="A18" s="26" t="s">
        <v>5</v>
      </c>
      <c r="B18" s="26" t="s">
        <v>6</v>
      </c>
      <c r="C18" s="26" t="s">
        <v>7</v>
      </c>
      <c r="D18" s="26" t="s">
        <v>8</v>
      </c>
      <c r="E18" s="27" t="s">
        <v>9</v>
      </c>
      <c r="F18" s="26" t="s">
        <v>10</v>
      </c>
      <c r="G18" s="26" t="s">
        <v>11</v>
      </c>
      <c r="H18" s="26" t="s">
        <v>12</v>
      </c>
      <c r="I18" s="23"/>
    </row>
    <row r="19" spans="1:9" x14ac:dyDescent="0.2">
      <c r="A19" s="11">
        <v>1</v>
      </c>
      <c r="B19" s="11" t="s">
        <v>13</v>
      </c>
      <c r="C19" s="11" t="s">
        <v>1</v>
      </c>
      <c r="D19" s="13">
        <v>45664</v>
      </c>
      <c r="E19" s="12">
        <v>9098</v>
      </c>
      <c r="F19" s="11"/>
      <c r="G19" s="14"/>
      <c r="H19" s="11"/>
      <c r="I19" s="23"/>
    </row>
    <row r="20" spans="1:9" x14ac:dyDescent="0.2">
      <c r="A20" s="11">
        <v>2</v>
      </c>
      <c r="B20" s="11" t="s">
        <v>13</v>
      </c>
      <c r="C20" s="11" t="s">
        <v>1</v>
      </c>
      <c r="D20" s="13">
        <v>45671</v>
      </c>
      <c r="E20" s="12">
        <v>15998</v>
      </c>
      <c r="F20" s="11"/>
      <c r="G20" s="14"/>
      <c r="H20" s="11"/>
      <c r="I20" s="23"/>
    </row>
    <row r="21" spans="1:9" x14ac:dyDescent="0.2">
      <c r="A21" s="11">
        <v>3</v>
      </c>
      <c r="B21" s="11" t="s">
        <v>13</v>
      </c>
      <c r="C21" s="11" t="s">
        <v>1</v>
      </c>
      <c r="D21" s="13">
        <v>45678</v>
      </c>
      <c r="E21" s="12">
        <v>3470</v>
      </c>
      <c r="F21" s="11"/>
      <c r="G21" s="14"/>
      <c r="H21" s="11"/>
      <c r="I21" s="23"/>
    </row>
    <row r="22" spans="1:9" x14ac:dyDescent="0.2">
      <c r="A22" s="11">
        <v>4</v>
      </c>
      <c r="B22" s="11" t="s">
        <v>15</v>
      </c>
      <c r="C22" s="11" t="s">
        <v>1</v>
      </c>
      <c r="D22" s="13">
        <v>45664</v>
      </c>
      <c r="E22" s="12">
        <v>12925</v>
      </c>
      <c r="F22" s="11"/>
      <c r="G22" s="14"/>
      <c r="H22" s="11"/>
      <c r="I22" s="23"/>
    </row>
    <row r="23" spans="1:9" x14ac:dyDescent="0.2">
      <c r="A23" s="26"/>
      <c r="B23" s="26"/>
      <c r="C23" s="26" t="s">
        <v>16</v>
      </c>
      <c r="D23" s="26"/>
      <c r="E23" s="28">
        <f>SUM(E19:E22)</f>
        <v>41491</v>
      </c>
      <c r="F23" s="27"/>
      <c r="G23" s="29">
        <f>SUM(G19:G19)</f>
        <v>0</v>
      </c>
      <c r="H23" s="26"/>
      <c r="I23" s="23"/>
    </row>
    <row r="24" spans="1:9" x14ac:dyDescent="0.2">
      <c r="A24" s="23"/>
      <c r="B24" s="23"/>
      <c r="C24" s="23"/>
      <c r="D24" s="23"/>
      <c r="E24" s="30"/>
      <c r="F24" s="23"/>
      <c r="G24" s="23"/>
      <c r="H24" s="23"/>
      <c r="I24" s="23"/>
    </row>
    <row r="25" spans="1:9" x14ac:dyDescent="0.2">
      <c r="A25" s="23"/>
      <c r="B25" s="23"/>
      <c r="C25" s="23"/>
      <c r="D25" s="23"/>
      <c r="E25" s="30"/>
      <c r="F25" s="23"/>
      <c r="G25" s="23"/>
      <c r="H25" s="23"/>
      <c r="I25" s="23"/>
    </row>
    <row r="26" spans="1:9" x14ac:dyDescent="0.2">
      <c r="A26" s="23"/>
      <c r="B26" s="17" t="s">
        <v>17</v>
      </c>
      <c r="C26" s="17"/>
      <c r="D26" s="17" t="s">
        <v>18</v>
      </c>
      <c r="E26" s="17"/>
      <c r="F26" s="23"/>
      <c r="G26" s="18" t="s">
        <v>19</v>
      </c>
      <c r="H26" s="23"/>
      <c r="I26" s="23"/>
    </row>
    <row r="27" spans="1:9" x14ac:dyDescent="0.2">
      <c r="A27" s="23"/>
      <c r="B27" s="19" t="s">
        <v>20</v>
      </c>
      <c r="C27" s="17"/>
      <c r="D27" s="17" t="s">
        <v>21</v>
      </c>
      <c r="E27" s="17"/>
      <c r="F27" s="23"/>
      <c r="G27" s="18" t="s">
        <v>22</v>
      </c>
      <c r="H27" s="23"/>
      <c r="I27" s="23"/>
    </row>
    <row r="28" spans="1:9" x14ac:dyDescent="0.2">
      <c r="A28" s="23"/>
      <c r="E28" s="1"/>
      <c r="F28" s="1"/>
      <c r="H28" s="23"/>
      <c r="I28" s="23"/>
    </row>
    <row r="29" spans="1:9" x14ac:dyDescent="0.2">
      <c r="A29" s="23"/>
      <c r="E29" s="1"/>
      <c r="F29" s="1"/>
      <c r="H29" s="23"/>
      <c r="I29" s="23"/>
    </row>
  </sheetData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15</vt:i4>
      </vt:variant>
    </vt:vector>
  </HeadingPairs>
  <TitlesOfParts>
    <vt:vector size="15" baseType="lpstr">
      <vt:lpstr>15.01</vt:lpstr>
      <vt:lpstr>20.01</vt:lpstr>
      <vt:lpstr>10.02</vt:lpstr>
      <vt:lpstr>Sayfa1</vt:lpstr>
      <vt:lpstr>30.03</vt:lpstr>
      <vt:lpstr>29.04</vt:lpstr>
      <vt:lpstr>11.05</vt:lpstr>
      <vt:lpstr>1.06</vt:lpstr>
      <vt:lpstr>27.07</vt:lpstr>
      <vt:lpstr>Sayfa2</vt:lpstr>
      <vt:lpstr>25.10</vt:lpstr>
      <vt:lpstr>25.11</vt:lpstr>
      <vt:lpstr>30.11</vt:lpstr>
      <vt:lpstr>Sayfa3</vt:lpstr>
      <vt:lpstr>21.12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2025-01-06T06:54:47Z</dcterms:modified>
</cp:coreProperties>
</file>